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35" yWindow="60" windowWidth="14745" windowHeight="11850"/>
  </bookViews>
  <sheets>
    <sheet name="Лист1" sheetId="3" r:id="rId1"/>
  </sheets>
  <definedNames>
    <definedName name="_xlnm.Print_Area" localSheetId="0">Лист1!$A$1:$G$24</definedName>
  </definedNames>
  <calcPr calcId="145621"/>
</workbook>
</file>

<file path=xl/calcChain.xml><?xml version="1.0" encoding="utf-8"?>
<calcChain xmlns="http://schemas.openxmlformats.org/spreadsheetml/2006/main"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4" i="3"/>
  <c r="F24" i="3"/>
  <c r="F22" i="3"/>
  <c r="D24" i="3"/>
  <c r="G24" i="3" s="1"/>
  <c r="C24" i="3"/>
  <c r="E22" i="3"/>
  <c r="D22" i="3"/>
  <c r="C22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3" i="3"/>
  <c r="E4" i="3"/>
  <c r="E24" i="3" l="1"/>
</calcChain>
</file>

<file path=xl/sharedStrings.xml><?xml version="1.0" encoding="utf-8"?>
<sst xmlns="http://schemas.openxmlformats.org/spreadsheetml/2006/main" count="51" uniqueCount="51">
  <si>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</si>
  <si>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</si>
  <si>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</si>
  <si>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</si>
  <si>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</si>
  <si>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</si>
  <si>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</si>
  <si>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</si>
  <si>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</si>
  <si>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</si>
  <si>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</si>
  <si>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</si>
  <si>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2000000000</t>
  </si>
  <si>
    <t>2100000000</t>
  </si>
  <si>
    <t>2500000000</t>
  </si>
  <si>
    <t>2600000000</t>
  </si>
  <si>
    <t>2800000000</t>
  </si>
  <si>
    <t>3000000000</t>
  </si>
  <si>
    <t>9900000000</t>
  </si>
  <si>
    <t>Код</t>
  </si>
  <si>
    <t>Наименование разделов, подразделов</t>
  </si>
  <si>
    <t xml:space="preserve">Фактически исполнено по состоянию на 01.04.2025
</t>
  </si>
  <si>
    <t>Темп роста к соответствующему периоду прошлого года, 
%</t>
  </si>
  <si>
    <t>3</t>
  </si>
  <si>
    <t>6</t>
  </si>
  <si>
    <t>План по сводной бюджетной росписи, действующей на конец отчётного периода (по состоянию на 01.04.2026). Источник: Форма по ОКУД 0503117</t>
  </si>
  <si>
    <t xml:space="preserve">Фактически исполнено по состоянию на 01.04.2026
</t>
  </si>
  <si>
    <t>% исполнения годового плана по состоянию на 01.04.2026</t>
  </si>
  <si>
    <t>ИТОГО ПО ПРОГРАММАМ</t>
  </si>
  <si>
    <t>ИТОГО</t>
  </si>
  <si>
    <t xml:space="preserve"> 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</si>
  <si>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</si>
  <si>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</si>
  <si>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"Поддержка социально ориентированных некоммерческих организаций Находкинского городского округа"</t>
  </si>
  <si>
    <t>Муниципальная программа "Развитие образования в Находкинском городском округе" на 2025-2029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</si>
  <si>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 в 2018-2026 годах"</t>
  </si>
  <si>
    <t>Муниципальная программа "Обеспечение доступным жильем жителей Находкинского городского округа"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</si>
  <si>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округа"</t>
  </si>
  <si>
    <t>Муниципальная программа "Защита населения и территории Находкинского городского округа от чрезвычайных ситуаций на 2021-2025 годы и на период по 2030 год"</t>
  </si>
  <si>
    <t>Муниципальная программа "Развитие физической культуры, школьного спорта и массового спорта в Находкинском городском округе"</t>
  </si>
  <si>
    <t>Муниципальная программа "Развитие туризма в Находкинском городском округе на 2026-2030 годы"</t>
  </si>
  <si>
    <t>Муниципальная программа "Развитие малого и среднего предпринимательства на территории Находкинского городского округа на 2026-2030 годы"</t>
  </si>
  <si>
    <t>Муниципальная программа "Развитие муниципальной службы в администрации Находкинского городского округа на 2023-2027 годы"</t>
  </si>
  <si>
    <t>Муниципальная программа "Управление муниципальными финансами Находкинского городского округа на 2022 - 2026 годы"</t>
  </si>
  <si>
    <t>Муниципальная программа "Формирование современной городской среды Находкинского городского округа на 2018-2030 годы"</t>
  </si>
  <si>
    <t>Муниципальная программа "Благоустройство территорий Находкинского городского округа на 2021-2028 годы"</t>
  </si>
  <si>
    <t>Муниципальная программа "Комплексное развитие сельских территорий Находкинского городского округа на 2021-2026 годы"</t>
  </si>
  <si>
    <t>Муниципальная программа "Поддержка общественных инициатив на территории Находкинского городского округа" на 2022-2026 годы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</si>
  <si>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на территории Находкинского городского округа на 2023 - 2027 годы"</t>
  </si>
  <si>
    <t>Непрограммные направления деятельности органов местного самоуправления</t>
  </si>
  <si>
    <t>Сведения
об исполнении расходов бюджета Находкинского городского округа по муниципальным программам и непрограммным направлениям деятельности за 1 квартал 2026 года по состоянию на 01.04.2026 (конец отчётного периода – 31.03.2026)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</si>
</sst>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 shrinkToFit="1"/>
    </xf>
    <xf numFmtId="4" fontId="9" fillId="5" borderId="3" xfId="0" applyNumberFormat="1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5" borderId="2" xfId="7" applyNumberFormat="1" applyFont="1" applyFill="1" applyAlignment="1" applyProtection="1">
      <alignment vertical="center" wrapText="1"/>
    </xf>
    <xf numFmtId="0" fontId="8" fillId="0" borderId="0" xfId="0" applyFont="1"/>
    <xf numFmtId="4" fontId="11" fillId="5" borderId="4" xfId="9" applyNumberFormat="1" applyFont="1" applyFill="1" applyBorder="1" applyAlignment="1" applyProtection="1">
      <alignment horizontal="center" vertical="center" shrinkToFit="1"/>
    </xf>
    <xf numFmtId="4" fontId="11" fillId="5" borderId="5" xfId="9" applyNumberFormat="1" applyFont="1" applyFill="1" applyBorder="1" applyAlignment="1" applyProtection="1">
      <alignment horizontal="center" vertical="center" shrinkToFit="1"/>
    </xf>
    <xf numFmtId="1" fontId="9" fillId="5" borderId="3" xfId="8" applyNumberFormat="1" applyFont="1" applyFill="1" applyBorder="1" applyAlignment="1" applyProtection="1">
      <alignment horizontal="center" vertical="center" shrinkToFit="1"/>
    </xf>
    <xf numFmtId="0" fontId="9" fillId="5" borderId="3" xfId="7" applyNumberFormat="1" applyFont="1" applyFill="1" applyBorder="1" applyProtection="1">
      <alignment vertical="top" wrapText="1"/>
    </xf>
    <xf numFmtId="4" fontId="9" fillId="5" borderId="3" xfId="9" applyNumberFormat="1" applyFont="1" applyFill="1" applyBorder="1" applyAlignment="1" applyProtection="1">
      <alignment horizontal="center" vertical="center" shrinkToFit="1"/>
    </xf>
    <xf numFmtId="4" fontId="9" fillId="0" borderId="3" xfId="0" applyNumberFormat="1" applyFont="1" applyBorder="1" applyAlignment="1">
      <alignment horizontal="center" vertical="center"/>
    </xf>
    <xf numFmtId="1" fontId="12" fillId="5" borderId="3" xfId="8" applyNumberFormat="1" applyFont="1" applyFill="1" applyBorder="1" applyAlignment="1" applyProtection="1">
      <alignment horizontal="center" vertical="center" shrinkToFit="1"/>
    </xf>
    <xf numFmtId="4" fontId="12" fillId="5" borderId="3" xfId="9" applyNumberFormat="1" applyFont="1" applyFill="1" applyBorder="1" applyAlignment="1" applyProtection="1">
      <alignment horizontal="center" vertical="center" shrinkToFit="1"/>
    </xf>
    <xf numFmtId="4" fontId="12" fillId="0" borderId="3" xfId="0" applyNumberFormat="1" applyFont="1" applyBorder="1" applyAlignment="1">
      <alignment horizontal="center" vertical="center"/>
    </xf>
    <xf numFmtId="4" fontId="12" fillId="5" borderId="7" xfId="9" applyNumberFormat="1" applyFont="1" applyFill="1" applyBorder="1" applyAlignment="1" applyProtection="1">
      <alignment horizontal="center" vertical="center" shrinkToFit="1"/>
    </xf>
    <xf numFmtId="1" fontId="11" fillId="5" borderId="3" xfId="8" applyNumberFormat="1" applyFont="1" applyFill="1" applyBorder="1" applyAlignment="1" applyProtection="1">
      <alignment horizontal="center" vertical="center" shrinkToFit="1"/>
    </xf>
    <xf numFmtId="0" fontId="11" fillId="5" borderId="3" xfId="7" applyNumberFormat="1" applyFont="1" applyFill="1" applyBorder="1" applyProtection="1">
      <alignment vertical="top" wrapText="1"/>
    </xf>
    <xf numFmtId="4" fontId="11" fillId="5" borderId="3" xfId="9" applyNumberFormat="1" applyFont="1" applyFill="1" applyBorder="1" applyAlignment="1" applyProtection="1">
      <alignment horizontal="center" vertical="center" shrinkToFit="1"/>
    </xf>
    <xf numFmtId="0" fontId="12" fillId="0" borderId="3" xfId="0" applyFont="1" applyBorder="1"/>
    <xf numFmtId="1" fontId="12" fillId="5" borderId="7" xfId="8" applyNumberFormat="1" applyFont="1" applyFill="1" applyBorder="1" applyAlignment="1" applyProtection="1">
      <alignment vertical="center" shrinkToFit="1"/>
    </xf>
    <xf numFmtId="4" fontId="12" fillId="0" borderId="7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16" zoomScaleNormal="100" zoomScaleSheetLayoutView="90" workbookViewId="0">
      <selection activeCell="O5" sqref="O5"/>
    </sheetView>
  </sheetViews>
  <sheetFormatPr defaultRowHeight="12.75" x14ac:dyDescent="0.2"/>
  <cols>
    <col min="1" max="1" width="10.7109375" style="7" customWidth="1"/>
    <col min="2" max="2" width="36.140625" style="1" customWidth="1"/>
    <col min="3" max="3" width="21.140625" style="2" customWidth="1"/>
    <col min="4" max="4" width="15.85546875" style="2" customWidth="1"/>
    <col min="5" max="5" width="14.140625" style="2" customWidth="1"/>
    <col min="6" max="6" width="17" style="1" customWidth="1"/>
    <col min="7" max="7" width="15.28515625" style="1" customWidth="1"/>
    <col min="8" max="16384" width="9.140625" style="1"/>
  </cols>
  <sheetData>
    <row r="1" spans="1:7" ht="45" customHeight="1" x14ac:dyDescent="0.2">
      <c r="A1" s="26" t="s">
        <v>50</v>
      </c>
      <c r="B1" s="26"/>
      <c r="C1" s="26"/>
      <c r="D1" s="26"/>
      <c r="E1" s="26"/>
      <c r="F1" s="26"/>
      <c r="G1" s="26"/>
    </row>
    <row r="2" spans="1:7" ht="84.75" customHeight="1" x14ac:dyDescent="0.2">
      <c r="A2" s="3" t="s">
        <v>19</v>
      </c>
      <c r="B2" s="3" t="s">
        <v>20</v>
      </c>
      <c r="C2" s="4" t="s">
        <v>25</v>
      </c>
      <c r="D2" s="3" t="s">
        <v>26</v>
      </c>
      <c r="E2" s="3" t="s">
        <v>27</v>
      </c>
      <c r="F2" s="3" t="s">
        <v>21</v>
      </c>
      <c r="G2" s="5" t="s">
        <v>22</v>
      </c>
    </row>
    <row r="3" spans="1:7" x14ac:dyDescent="0.2">
      <c r="A3" s="3">
        <v>1</v>
      </c>
      <c r="B3" s="3">
        <v>2</v>
      </c>
      <c r="C3" s="4" t="s">
        <v>23</v>
      </c>
      <c r="D3" s="3">
        <v>4</v>
      </c>
      <c r="E3" s="3">
        <v>5</v>
      </c>
      <c r="F3" s="4" t="s">
        <v>24</v>
      </c>
      <c r="G3" s="6">
        <v>7</v>
      </c>
    </row>
    <row r="4" spans="1:7" ht="36" x14ac:dyDescent="0.2">
      <c r="A4" s="12" t="s">
        <v>0</v>
      </c>
      <c r="B4" s="13" t="s">
        <v>31</v>
      </c>
      <c r="C4" s="14">
        <v>5667600</v>
      </c>
      <c r="D4" s="14">
        <v>147264.32000000001</v>
      </c>
      <c r="E4" s="15">
        <f>D4/C4*100</f>
        <v>2.5983541534335521</v>
      </c>
      <c r="F4" s="10">
        <v>87553.600000000006</v>
      </c>
      <c r="G4" s="15">
        <f>D4/F4*100</f>
        <v>168.1990460700645</v>
      </c>
    </row>
    <row r="5" spans="1:7" ht="36" x14ac:dyDescent="0.2">
      <c r="A5" s="12" t="s">
        <v>1</v>
      </c>
      <c r="B5" s="13" t="s">
        <v>32</v>
      </c>
      <c r="C5" s="14">
        <v>727487310.07000005</v>
      </c>
      <c r="D5" s="14">
        <v>137216099.91</v>
      </c>
      <c r="E5" s="15">
        <f t="shared" ref="E5:E24" si="0">D5/C5*100</f>
        <v>18.861648582818145</v>
      </c>
      <c r="F5" s="10">
        <v>146171245.61000001</v>
      </c>
      <c r="G5" s="15">
        <f t="shared" ref="G5:G24" si="1">D5/F5*100</f>
        <v>93.873524397614233</v>
      </c>
    </row>
    <row r="6" spans="1:7" ht="48" x14ac:dyDescent="0.2">
      <c r="A6" s="12" t="s">
        <v>2</v>
      </c>
      <c r="B6" s="13" t="s">
        <v>33</v>
      </c>
      <c r="C6" s="14">
        <v>2234964.84</v>
      </c>
      <c r="D6" s="14">
        <v>0</v>
      </c>
      <c r="E6" s="15">
        <f t="shared" si="0"/>
        <v>0</v>
      </c>
      <c r="F6" s="10">
        <v>1800000</v>
      </c>
      <c r="G6" s="15">
        <f t="shared" si="1"/>
        <v>0</v>
      </c>
    </row>
    <row r="7" spans="1:7" ht="36" x14ac:dyDescent="0.2">
      <c r="A7" s="12" t="s">
        <v>3</v>
      </c>
      <c r="B7" s="13" t="s">
        <v>34</v>
      </c>
      <c r="C7" s="14">
        <v>3778006513.2199998</v>
      </c>
      <c r="D7" s="14">
        <v>805923295.98000002</v>
      </c>
      <c r="E7" s="15">
        <f t="shared" si="0"/>
        <v>21.331972117038799</v>
      </c>
      <c r="F7" s="10">
        <v>704415637.02999997</v>
      </c>
      <c r="G7" s="15">
        <f t="shared" si="1"/>
        <v>114.41019387048006</v>
      </c>
    </row>
    <row r="8" spans="1:7" ht="60" x14ac:dyDescent="0.2">
      <c r="A8" s="12" t="s">
        <v>4</v>
      </c>
      <c r="B8" s="13" t="s">
        <v>35</v>
      </c>
      <c r="C8" s="14">
        <v>306149805.52999997</v>
      </c>
      <c r="D8" s="14">
        <v>41106939.799999997</v>
      </c>
      <c r="E8" s="15">
        <f t="shared" si="0"/>
        <v>13.427067095089788</v>
      </c>
      <c r="F8" s="10">
        <v>28689993.07</v>
      </c>
      <c r="G8" s="15">
        <f t="shared" si="1"/>
        <v>143.27971324253789</v>
      </c>
    </row>
    <row r="9" spans="1:7" ht="36" x14ac:dyDescent="0.2">
      <c r="A9" s="12" t="s">
        <v>5</v>
      </c>
      <c r="B9" s="13" t="s">
        <v>36</v>
      </c>
      <c r="C9" s="14">
        <v>170685603.09999999</v>
      </c>
      <c r="D9" s="14">
        <v>159702823.38999999</v>
      </c>
      <c r="E9" s="15">
        <f t="shared" si="0"/>
        <v>93.565491458839972</v>
      </c>
      <c r="F9" s="10">
        <v>485776585.79000002</v>
      </c>
      <c r="G9" s="15">
        <f t="shared" si="1"/>
        <v>32.875776243987005</v>
      </c>
    </row>
    <row r="10" spans="1:7" ht="48" x14ac:dyDescent="0.2">
      <c r="A10" s="12" t="s">
        <v>6</v>
      </c>
      <c r="B10" s="13" t="s">
        <v>37</v>
      </c>
      <c r="C10" s="14">
        <v>724496577.64999998</v>
      </c>
      <c r="D10" s="14">
        <v>9305281.1600000001</v>
      </c>
      <c r="E10" s="15">
        <f t="shared" si="0"/>
        <v>1.284378897990506</v>
      </c>
      <c r="F10" s="10">
        <v>826954361.52999997</v>
      </c>
      <c r="G10" s="15">
        <f t="shared" si="1"/>
        <v>1.125247243727419</v>
      </c>
    </row>
    <row r="11" spans="1:7" ht="48" x14ac:dyDescent="0.2">
      <c r="A11" s="12" t="s">
        <v>7</v>
      </c>
      <c r="B11" s="13" t="s">
        <v>38</v>
      </c>
      <c r="C11" s="14">
        <v>145368993</v>
      </c>
      <c r="D11" s="14">
        <v>48286522.890000001</v>
      </c>
      <c r="E11" s="15">
        <f t="shared" si="0"/>
        <v>33.216521552157964</v>
      </c>
      <c r="F11" s="10">
        <v>25813434.210000001</v>
      </c>
      <c r="G11" s="15">
        <f t="shared" si="1"/>
        <v>187.05966241134252</v>
      </c>
    </row>
    <row r="12" spans="1:7" ht="48" x14ac:dyDescent="0.2">
      <c r="A12" s="12" t="s">
        <v>8</v>
      </c>
      <c r="B12" s="13" t="s">
        <v>39</v>
      </c>
      <c r="C12" s="14">
        <v>324507245.17000002</v>
      </c>
      <c r="D12" s="14">
        <v>63081515.32</v>
      </c>
      <c r="E12" s="15">
        <f t="shared" si="0"/>
        <v>19.439170082921695</v>
      </c>
      <c r="F12" s="10">
        <v>57665611.560000002</v>
      </c>
      <c r="G12" s="15">
        <f t="shared" si="1"/>
        <v>109.39191246478823</v>
      </c>
    </row>
    <row r="13" spans="1:7" ht="36" x14ac:dyDescent="0.2">
      <c r="A13" s="12" t="s">
        <v>9</v>
      </c>
      <c r="B13" s="13" t="s">
        <v>40</v>
      </c>
      <c r="C13" s="14">
        <v>144689777.05000001</v>
      </c>
      <c r="D13" s="14">
        <v>6807433.9400000004</v>
      </c>
      <c r="E13" s="15">
        <f t="shared" si="0"/>
        <v>4.7048479020377343</v>
      </c>
      <c r="F13" s="10">
        <v>695000</v>
      </c>
      <c r="G13" s="15">
        <f t="shared" si="1"/>
        <v>979.48689784172666</v>
      </c>
    </row>
    <row r="14" spans="1:7" ht="48" x14ac:dyDescent="0.2">
      <c r="A14" s="12" t="s">
        <v>10</v>
      </c>
      <c r="B14" s="13" t="s">
        <v>41</v>
      </c>
      <c r="C14" s="14">
        <v>2500000</v>
      </c>
      <c r="D14" s="14">
        <v>0</v>
      </c>
      <c r="E14" s="15">
        <f t="shared" si="0"/>
        <v>0</v>
      </c>
      <c r="F14" s="10">
        <v>0</v>
      </c>
      <c r="G14" s="15" t="e">
        <f t="shared" si="1"/>
        <v>#DIV/0!</v>
      </c>
    </row>
    <row r="15" spans="1:7" ht="48" x14ac:dyDescent="0.2">
      <c r="A15" s="12" t="s">
        <v>11</v>
      </c>
      <c r="B15" s="13" t="s">
        <v>42</v>
      </c>
      <c r="C15" s="14">
        <v>702000</v>
      </c>
      <c r="D15" s="14">
        <v>257800</v>
      </c>
      <c r="E15" s="15">
        <f t="shared" si="0"/>
        <v>36.723646723646723</v>
      </c>
      <c r="F15" s="10">
        <v>275681.40000000002</v>
      </c>
      <c r="G15" s="15">
        <f t="shared" si="1"/>
        <v>93.513744489109513</v>
      </c>
    </row>
    <row r="16" spans="1:7" ht="36" x14ac:dyDescent="0.2">
      <c r="A16" s="12" t="s">
        <v>12</v>
      </c>
      <c r="B16" s="13" t="s">
        <v>43</v>
      </c>
      <c r="C16" s="14">
        <v>52700244</v>
      </c>
      <c r="D16" s="14">
        <v>7062944.2599999998</v>
      </c>
      <c r="E16" s="15">
        <f t="shared" si="0"/>
        <v>13.40210921983587</v>
      </c>
      <c r="F16" s="10">
        <v>0</v>
      </c>
      <c r="G16" s="15" t="e">
        <f t="shared" si="1"/>
        <v>#DIV/0!</v>
      </c>
    </row>
    <row r="17" spans="1:7" ht="36" x14ac:dyDescent="0.2">
      <c r="A17" s="12" t="s">
        <v>13</v>
      </c>
      <c r="B17" s="13" t="s">
        <v>44</v>
      </c>
      <c r="C17" s="14">
        <v>210842511.03</v>
      </c>
      <c r="D17" s="14">
        <v>8285615.6299999999</v>
      </c>
      <c r="E17" s="15">
        <f t="shared" si="0"/>
        <v>3.9297652022466525</v>
      </c>
      <c r="F17" s="10">
        <v>6273404.0599999996</v>
      </c>
      <c r="G17" s="15">
        <f t="shared" si="1"/>
        <v>132.07527445633721</v>
      </c>
    </row>
    <row r="18" spans="1:7" ht="36" x14ac:dyDescent="0.2">
      <c r="A18" s="12" t="s">
        <v>14</v>
      </c>
      <c r="B18" s="13" t="s">
        <v>45</v>
      </c>
      <c r="C18" s="14">
        <v>172708782.09</v>
      </c>
      <c r="D18" s="14">
        <v>37476139.039999999</v>
      </c>
      <c r="E18" s="15">
        <f t="shared" si="0"/>
        <v>21.699034980439425</v>
      </c>
      <c r="F18" s="10">
        <v>0</v>
      </c>
      <c r="G18" s="15" t="e">
        <f t="shared" si="1"/>
        <v>#DIV/0!</v>
      </c>
    </row>
    <row r="19" spans="1:7" ht="36" x14ac:dyDescent="0.2">
      <c r="A19" s="12" t="s">
        <v>15</v>
      </c>
      <c r="B19" s="13" t="s">
        <v>46</v>
      </c>
      <c r="C19" s="14">
        <v>321000</v>
      </c>
      <c r="D19" s="14">
        <v>0</v>
      </c>
      <c r="E19" s="15">
        <f t="shared" si="0"/>
        <v>0</v>
      </c>
      <c r="F19" s="10">
        <v>3332002.27</v>
      </c>
      <c r="G19" s="15">
        <f t="shared" si="1"/>
        <v>0</v>
      </c>
    </row>
    <row r="20" spans="1:7" ht="48" x14ac:dyDescent="0.2">
      <c r="A20" s="12" t="s">
        <v>16</v>
      </c>
      <c r="B20" s="13" t="s">
        <v>47</v>
      </c>
      <c r="C20" s="14">
        <v>23354524.719999999</v>
      </c>
      <c r="D20" s="14">
        <v>0</v>
      </c>
      <c r="E20" s="15">
        <f t="shared" si="0"/>
        <v>0</v>
      </c>
      <c r="F20" s="10">
        <v>177137.8</v>
      </c>
      <c r="G20" s="15">
        <f t="shared" si="1"/>
        <v>0</v>
      </c>
    </row>
    <row r="21" spans="1:7" ht="72" x14ac:dyDescent="0.2">
      <c r="A21" s="12" t="s">
        <v>17</v>
      </c>
      <c r="B21" s="13" t="s">
        <v>48</v>
      </c>
      <c r="C21" s="14">
        <v>372615900</v>
      </c>
      <c r="D21" s="14">
        <v>85478287.840000004</v>
      </c>
      <c r="E21" s="15">
        <f t="shared" si="0"/>
        <v>22.940053776556503</v>
      </c>
      <c r="F21" s="10">
        <v>32255481.600000001</v>
      </c>
      <c r="G21" s="15">
        <f t="shared" si="1"/>
        <v>265.00391127317721</v>
      </c>
    </row>
    <row r="22" spans="1:7" s="9" customFormat="1" x14ac:dyDescent="0.2">
      <c r="A22" s="16"/>
      <c r="B22" s="8" t="s">
        <v>28</v>
      </c>
      <c r="C22" s="17">
        <f>SUM(C4:C21)</f>
        <v>7165039351.4700003</v>
      </c>
      <c r="D22" s="17">
        <f>SUM(D4:D21)</f>
        <v>1410137963.4800003</v>
      </c>
      <c r="E22" s="18">
        <f t="shared" si="0"/>
        <v>19.680812544186406</v>
      </c>
      <c r="F22" s="19">
        <f>SUM(F4:F21)</f>
        <v>2320383129.5300002</v>
      </c>
      <c r="G22" s="18">
        <f t="shared" si="1"/>
        <v>60.771772796229016</v>
      </c>
    </row>
    <row r="23" spans="1:7" ht="24" x14ac:dyDescent="0.2">
      <c r="A23" s="20" t="s">
        <v>18</v>
      </c>
      <c r="B23" s="21" t="s">
        <v>49</v>
      </c>
      <c r="C23" s="22">
        <v>1198368777.1600001</v>
      </c>
      <c r="D23" s="22">
        <v>263680136.21000001</v>
      </c>
      <c r="E23" s="15">
        <f t="shared" si="0"/>
        <v>22.003254860735979</v>
      </c>
      <c r="F23" s="11">
        <v>220740444.52000001</v>
      </c>
      <c r="G23" s="15">
        <f t="shared" si="1"/>
        <v>119.45257099729609</v>
      </c>
    </row>
    <row r="24" spans="1:7" s="9" customFormat="1" ht="15.75" customHeight="1" x14ac:dyDescent="0.2">
      <c r="A24" s="23"/>
      <c r="B24" s="24" t="s">
        <v>29</v>
      </c>
      <c r="C24" s="18">
        <f>SUM(C4:C21,C23)</f>
        <v>8363408128.6300001</v>
      </c>
      <c r="D24" s="18">
        <f>SUM(D4:D21,D23)</f>
        <v>1673818099.6900003</v>
      </c>
      <c r="E24" s="18">
        <f t="shared" si="0"/>
        <v>20.013588646476666</v>
      </c>
      <c r="F24" s="25">
        <f>SUM(F4:F21,F23)</f>
        <v>2541123574.0500002</v>
      </c>
      <c r="G24" s="18">
        <f t="shared" si="1"/>
        <v>65.869213004163228</v>
      </c>
    </row>
    <row r="27" spans="1:7" x14ac:dyDescent="0.2">
      <c r="F27" s="1" t="s">
        <v>30</v>
      </c>
    </row>
  </sheetData>
  <mergeCells count="1">
    <mergeCell ref="A1:G1"/>
  </mergeCells>
  <pageMargins left="0.31496062992125984" right="0.31496062992125984" top="0.39370078740157483" bottom="0.31496062992125984" header="0" footer="0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Code&gt;SQUERY_ANAL_ISP_BUDG&lt;/Code&gt;&#10;  &lt;ObjectCode&gt;SQUERY_ANAL_ISP_BUDG&lt;/ObjectCode&gt;&#10;  &lt;DocLink /&gt;&#10;  &lt;DocName&gt;Программы(Аналитический отчет по исполнению бюджета с произвольной группировкой)&lt;/DocName&gt;&#10;  &lt;VariantName&gt;Программы&lt;/VariantName&gt;&#10;  &lt;VariantLink&gt;39434202&lt;/VariantLink&gt;&#10;  &lt;ReportCode&gt;C4D01E3D9C6A4E67B63DD0EC75DBE5&lt;/ReportCode&gt;&#10;  &lt;SvodReportLink xsi:nil=&quot;true&quot; /&gt;&#10;  &lt;ReportLink&gt;19759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7E261F3-D67F-447A-8180-DF548DDE15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Чуприкова</dc:creator>
  <cp:lastModifiedBy>Анастасия Владимировна Спивак</cp:lastModifiedBy>
  <cp:lastPrinted>2026-04-08T05:23:06Z</cp:lastPrinted>
  <dcterms:created xsi:type="dcterms:W3CDTF">2026-04-05T23:57:09Z</dcterms:created>
  <dcterms:modified xsi:type="dcterms:W3CDTF">2026-04-13T01:10:59Z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Программы(Аналитический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Программы.xlsx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24.2.2421.980240231</vt:lpwstr>
  </property>
  <property fmtid="{D5CDD505-2E9C-101B-9397-08002B2CF9AE}" pid="6" name="Пользователь">
    <vt:lpwstr>echuprikova</vt:lpwstr>
  </property>
  <property fmtid="{D5CDD505-2E9C-101B-9397-08002B2CF9AE}" pid="7" name="Шаблон">
    <vt:lpwstr>sqr_info_isp_budg_2019.xlt</vt:lpwstr>
  </property>
</Properties>
</file>